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9" i="1"/>
  <c r="F29"/>
  <c r="G28"/>
  <c r="F28"/>
  <c r="G27"/>
  <c r="F27"/>
  <c r="G26"/>
  <c r="F26"/>
  <c r="F25"/>
  <c r="G25" s="1"/>
  <c r="F24"/>
  <c r="G24" s="1"/>
  <c r="F23"/>
  <c r="G23" s="1"/>
  <c r="F22"/>
  <c r="G22" s="1"/>
  <c r="F21"/>
  <c r="G21" s="1"/>
  <c r="F20"/>
  <c r="G20" s="1"/>
  <c r="F30"/>
  <c r="G30" s="1"/>
  <c r="H34"/>
  <c r="F19"/>
  <c r="G19" s="1"/>
  <c r="F31"/>
  <c r="G31" s="1"/>
  <c r="F15"/>
  <c r="G15" s="1"/>
  <c r="F13"/>
  <c r="G13" s="1"/>
  <c r="F6"/>
  <c r="G6" s="1"/>
  <c r="F5"/>
  <c r="G5" s="1"/>
  <c r="F16"/>
  <c r="G16" s="1"/>
  <c r="F10"/>
  <c r="G10" s="1"/>
  <c r="F33"/>
  <c r="G33" s="1"/>
  <c r="F17"/>
  <c r="G17" s="1"/>
  <c r="F14"/>
  <c r="G14" s="1"/>
  <c r="F12"/>
  <c r="G12" s="1"/>
  <c r="F18"/>
  <c r="G18" s="1"/>
  <c r="E34"/>
  <c r="F32"/>
  <c r="G32" s="1"/>
  <c r="F11"/>
  <c r="G11" s="1"/>
  <c r="F9"/>
  <c r="G9" s="1"/>
  <c r="F8"/>
  <c r="G8" s="1"/>
  <c r="F7"/>
  <c r="G7" s="1"/>
  <c r="F4"/>
  <c r="G4" s="1"/>
  <c r="F34" l="1"/>
  <c r="G34"/>
</calcChain>
</file>

<file path=xl/sharedStrings.xml><?xml version="1.0" encoding="utf-8"?>
<sst xmlns="http://schemas.openxmlformats.org/spreadsheetml/2006/main" count="76" uniqueCount="55">
  <si>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</si>
  <si>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</si>
  <si>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</si>
  <si>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</si>
  <si>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</si>
  <si>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</si>
  <si>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</si>
  <si>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</si>
  <si>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</si>
  <si>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</si>
  <si>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</si>
  <si>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</si>
  <si>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расчет за 12мес.</t>
  </si>
  <si>
    <t>проверка вентканалов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</si>
  <si>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</si>
  <si>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</si>
  <si>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</si>
  <si>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</si>
  <si>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придом.террит.</t>
  </si>
  <si>
    <t>июнь</t>
  </si>
  <si>
    <t>хоз.товары на уборку лестн.клеток</t>
  </si>
  <si>
    <t>февраль-декабрь</t>
  </si>
  <si>
    <t>уборка лестничничных клеток</t>
  </si>
  <si>
    <t>вознаг. председат.совета МКД</t>
  </si>
  <si>
    <t>контроль за приборами учета</t>
  </si>
  <si>
    <t>покос травы</t>
  </si>
  <si>
    <t>сентябрь</t>
  </si>
  <si>
    <t>ян-апр, ноя,дек</t>
  </si>
  <si>
    <t xml:space="preserve">ремонт кровли </t>
  </si>
  <si>
    <t>май</t>
  </si>
  <si>
    <t>поверка и ремонт манометров</t>
  </si>
  <si>
    <t xml:space="preserve">ООО УК "Уют": Перечень предлагаемых затрат на МКД по ул.Энгельса,4а на 2016 год </t>
  </si>
  <si>
    <t>в руб./год</t>
  </si>
  <si>
    <t>на 1м2/руб</t>
  </si>
  <si>
    <t>утвержд.сумма</t>
  </si>
  <si>
    <t>установка насосной станции</t>
  </si>
  <si>
    <t>установка входных метал.дверей</t>
  </si>
  <si>
    <t>октябрь</t>
  </si>
  <si>
    <t>опрессовка фасадного газопровода</t>
  </si>
  <si>
    <t>март</t>
  </si>
  <si>
    <t>2 раза в год</t>
  </si>
  <si>
    <t>ремонт подъездов</t>
  </si>
  <si>
    <t>замена задвижек в ТУ на ЦО</t>
  </si>
  <si>
    <t>ремонт отмостки отд. местами</t>
  </si>
  <si>
    <t>замена стекол подъездов с вышки</t>
  </si>
  <si>
    <t>покраска  окон подъезд.с  вышки</t>
  </si>
  <si>
    <t>расходы на содержание УК</t>
  </si>
  <si>
    <t>устройство водоотведения</t>
  </si>
  <si>
    <t>замена окон на металлопластиковые</t>
  </si>
  <si>
    <t>ремонт ступеней подъездов</t>
  </si>
  <si>
    <t>ремонт цоколя</t>
  </si>
  <si>
    <t>ремонт откосов на окнах с 2-х сторон</t>
  </si>
  <si>
    <t>август</t>
  </si>
  <si>
    <t>Тариф 20,00 руб/м2 утвержден в период с 01.05.2016г по 31.08.2016г</t>
  </si>
  <si>
    <t>с 01.09.2016г тариф утвержден из расчета 12,00 руб. за 1м2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</si>
</sst>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  <xf numFmtId="0" fontId="0" fillId="0" borderId="0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16" workbookViewId="0">
      <selection activeCell="C37" sqref="C37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8" max="8" width="12.3320312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8">
      <c r="B1" s="1" t="s">
        <v>31</v>
      </c>
      <c r="C1" s="1"/>
      <c r="D1" s="1"/>
      <c r="E1" s="1"/>
      <c r="F1" s="1"/>
    </row>
    <row r="2" spans="1:8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12</v>
      </c>
      <c r="G2" s="8" t="s">
        <v>11</v>
      </c>
      <c r="H2" s="9" t="s">
        <v>34</v>
      </c>
    </row>
    <row r="3" spans="1:8">
      <c r="B3" s="9"/>
      <c r="C3" s="9"/>
      <c r="D3" s="9"/>
      <c r="E3" s="9" t="s">
        <v>32</v>
      </c>
      <c r="F3" s="11" t="s">
        <v>33</v>
      </c>
      <c r="G3" s="8" t="s">
        <v>33</v>
      </c>
      <c r="H3" s="9" t="s">
        <v>33</v>
      </c>
    </row>
    <row r="4" spans="1:8">
      <c r="A4">
        <v>3124.08</v>
      </c>
      <c r="B4" s="4">
        <v>1</v>
      </c>
      <c r="C4" s="3" t="s">
        <v>3</v>
      </c>
      <c r="D4" s="3" t="s">
        <v>52</v>
      </c>
      <c r="E4" s="4">
        <v>30000</v>
      </c>
      <c r="F4" s="5">
        <f>E4/A4</f>
        <v>9.6028270722900828</v>
      </c>
      <c r="G4" s="5">
        <f t="shared" ref="G4:G33" si="0">F4/12</f>
        <v>0.80023558935750694</v>
      </c>
      <c r="H4" s="3">
        <v>0.8</v>
      </c>
    </row>
    <row r="5" spans="1:8">
      <c r="B5" s="4">
        <v>2</v>
      </c>
      <c r="C5" s="3" t="s">
        <v>16</v>
      </c>
      <c r="D5" s="3" t="s">
        <v>40</v>
      </c>
      <c r="E5" s="4">
        <v>950</v>
      </c>
      <c r="F5" s="5">
        <f>E5/A4</f>
        <v>0.30408952395585259</v>
      </c>
      <c r="G5" s="5">
        <f>F5/12</f>
        <v>2.5340793662987717E-2</v>
      </c>
      <c r="H5" s="3">
        <v>0.03</v>
      </c>
    </row>
    <row r="6" spans="1:8">
      <c r="B6" s="4">
        <v>3</v>
      </c>
      <c r="C6" s="3" t="s">
        <v>17</v>
      </c>
      <c r="D6" s="3" t="s">
        <v>21</v>
      </c>
      <c r="E6" s="4">
        <v>1000</v>
      </c>
      <c r="F6" s="5">
        <f>E6/A4</f>
        <v>0.32009423574300278</v>
      </c>
      <c r="G6" s="5">
        <f>F6/12</f>
        <v>2.6674519645250232E-2</v>
      </c>
      <c r="H6" s="3">
        <v>0.03</v>
      </c>
    </row>
    <row r="7" spans="1:8">
      <c r="B7" s="4">
        <v>4</v>
      </c>
      <c r="C7" s="4" t="s">
        <v>4</v>
      </c>
      <c r="D7" s="4" t="s">
        <v>5</v>
      </c>
      <c r="E7" s="4">
        <v>570</v>
      </c>
      <c r="F7" s="5">
        <f>E7/A4</f>
        <v>0.18245371437351157</v>
      </c>
      <c r="G7" s="7">
        <f t="shared" si="0"/>
        <v>1.5204476197792631E-2</v>
      </c>
      <c r="H7" s="3">
        <v>0.02</v>
      </c>
    </row>
    <row r="8" spans="1:8">
      <c r="B8" s="4">
        <v>5</v>
      </c>
      <c r="C8" s="3" t="s">
        <v>13</v>
      </c>
      <c r="D8" s="3" t="s">
        <v>19</v>
      </c>
      <c r="E8" s="4">
        <v>12600</v>
      </c>
      <c r="F8" s="5">
        <f>E8/A4</f>
        <v>4.0331873703618344</v>
      </c>
      <c r="G8" s="7">
        <f t="shared" si="0"/>
        <v>0.33609894753015285</v>
      </c>
      <c r="H8" s="3">
        <v>0.34</v>
      </c>
    </row>
    <row r="9" spans="1:8">
      <c r="B9" s="4">
        <v>6</v>
      </c>
      <c r="C9" s="3" t="s">
        <v>38</v>
      </c>
      <c r="D9" s="3" t="s">
        <v>39</v>
      </c>
      <c r="E9" s="4">
        <v>14368.09</v>
      </c>
      <c r="F9" s="5">
        <f>E9/A4</f>
        <v>4.5991427876366808</v>
      </c>
      <c r="G9" s="7">
        <f t="shared" si="0"/>
        <v>0.3832618989697234</v>
      </c>
      <c r="H9" s="3">
        <v>0.38</v>
      </c>
    </row>
    <row r="10" spans="1:8">
      <c r="B10" s="4">
        <v>7</v>
      </c>
      <c r="C10" s="3" t="s">
        <v>28</v>
      </c>
      <c r="D10" s="3" t="s">
        <v>26</v>
      </c>
      <c r="E10" s="4">
        <v>10000</v>
      </c>
      <c r="F10" s="5">
        <f>E10/A4</f>
        <v>3.2009423574300273</v>
      </c>
      <c r="G10" s="7">
        <f>F10/12</f>
        <v>0.26674519645250228</v>
      </c>
      <c r="H10" s="3">
        <v>0.27</v>
      </c>
    </row>
    <row r="11" spans="1:8">
      <c r="B11" s="4">
        <v>8</v>
      </c>
      <c r="C11" s="3" t="s">
        <v>25</v>
      </c>
      <c r="D11" s="3" t="s">
        <v>19</v>
      </c>
      <c r="E11" s="4">
        <v>1500</v>
      </c>
      <c r="F11" s="5">
        <f>E11/A4</f>
        <v>0.48014135361450411</v>
      </c>
      <c r="G11" s="7">
        <f t="shared" si="0"/>
        <v>4.001177946787534E-2</v>
      </c>
      <c r="H11" s="3">
        <v>0.04</v>
      </c>
    </row>
    <row r="12" spans="1:8">
      <c r="B12" s="4">
        <v>9</v>
      </c>
      <c r="C12" s="3" t="s">
        <v>18</v>
      </c>
      <c r="D12" s="10" t="s">
        <v>29</v>
      </c>
      <c r="E12" s="4">
        <v>300</v>
      </c>
      <c r="F12" s="5">
        <f>E12/A4</f>
        <v>9.6028270722900821E-2</v>
      </c>
      <c r="G12" s="7">
        <f t="shared" si="0"/>
        <v>8.002355893575069E-3</v>
      </c>
      <c r="H12" s="3">
        <v>0.01</v>
      </c>
    </row>
    <row r="13" spans="1:8">
      <c r="B13" s="4">
        <v>10</v>
      </c>
      <c r="C13" s="3" t="s">
        <v>42</v>
      </c>
      <c r="D13" s="10" t="s">
        <v>19</v>
      </c>
      <c r="E13" s="4">
        <v>30000</v>
      </c>
      <c r="F13" s="5">
        <f>E13/A4</f>
        <v>9.6028270722900828</v>
      </c>
      <c r="G13" s="7">
        <f t="shared" ref="G13" si="1">F13/12</f>
        <v>0.80023558935750694</v>
      </c>
      <c r="H13" s="3">
        <v>0.8</v>
      </c>
    </row>
    <row r="14" spans="1:8">
      <c r="B14" s="3">
        <v>11</v>
      </c>
      <c r="C14" s="3" t="s">
        <v>20</v>
      </c>
      <c r="D14" s="10" t="s">
        <v>6</v>
      </c>
      <c r="E14" s="4">
        <v>500</v>
      </c>
      <c r="F14" s="5">
        <f>E14/A4</f>
        <v>0.16004711787150139</v>
      </c>
      <c r="G14" s="7">
        <f t="shared" si="0"/>
        <v>1.3337259822625116E-2</v>
      </c>
      <c r="H14" s="3">
        <v>0.01</v>
      </c>
    </row>
    <row r="15" spans="1:8">
      <c r="B15" s="3">
        <v>12</v>
      </c>
      <c r="C15" s="3" t="s">
        <v>22</v>
      </c>
      <c r="D15" s="10" t="s">
        <v>6</v>
      </c>
      <c r="E15" s="4">
        <v>50400</v>
      </c>
      <c r="F15" s="5">
        <f>E15/A4</f>
        <v>16.132749481447338</v>
      </c>
      <c r="G15" s="7">
        <f>F15/12</f>
        <v>1.3443957901206114</v>
      </c>
      <c r="H15" s="3">
        <v>1.65</v>
      </c>
    </row>
    <row r="16" spans="1:8">
      <c r="B16" s="3">
        <v>13</v>
      </c>
      <c r="C16" s="3" t="s">
        <v>15</v>
      </c>
      <c r="D16" s="10" t="s">
        <v>6</v>
      </c>
      <c r="E16" s="4">
        <v>57607</v>
      </c>
      <c r="F16" s="5">
        <f>E16/A4</f>
        <v>18.439668638447159</v>
      </c>
      <c r="G16" s="7">
        <f>F16/12</f>
        <v>1.53663905320393</v>
      </c>
      <c r="H16" s="3">
        <v>1.88</v>
      </c>
    </row>
    <row r="17" spans="2:8">
      <c r="B17" s="3">
        <v>14</v>
      </c>
      <c r="C17" s="3" t="s">
        <v>24</v>
      </c>
      <c r="D17" s="10" t="s">
        <v>27</v>
      </c>
      <c r="E17" s="4">
        <v>9656</v>
      </c>
      <c r="F17" s="5">
        <f>E17/A4</f>
        <v>3.0908299403344346</v>
      </c>
      <c r="G17" s="7">
        <f t="shared" si="0"/>
        <v>0.2575691616945362</v>
      </c>
      <c r="H17" s="3">
        <v>0.26</v>
      </c>
    </row>
    <row r="18" spans="2:8">
      <c r="B18" s="4">
        <v>15</v>
      </c>
      <c r="C18" s="3" t="s">
        <v>14</v>
      </c>
      <c r="D18" s="3" t="s">
        <v>6</v>
      </c>
      <c r="E18" s="4">
        <v>56250</v>
      </c>
      <c r="F18" s="5">
        <f>E18/A4</f>
        <v>18.005300760543903</v>
      </c>
      <c r="G18" s="7">
        <f t="shared" si="0"/>
        <v>1.5004417300453252</v>
      </c>
      <c r="H18" s="3">
        <v>1.5</v>
      </c>
    </row>
    <row r="19" spans="2:8">
      <c r="B19" s="4">
        <v>16</v>
      </c>
      <c r="C19" s="3" t="s">
        <v>30</v>
      </c>
      <c r="D19" s="3" t="s">
        <v>29</v>
      </c>
      <c r="E19" s="4">
        <v>600</v>
      </c>
      <c r="F19" s="5">
        <f>E19/A4</f>
        <v>0.19205654144580164</v>
      </c>
      <c r="G19" s="7">
        <f t="shared" ref="G19:G31" si="2">F19/12</f>
        <v>1.6004711787150138E-2</v>
      </c>
      <c r="H19" s="3">
        <v>0.02</v>
      </c>
    </row>
    <row r="20" spans="2:8">
      <c r="B20" s="4">
        <v>17</v>
      </c>
      <c r="C20" s="3" t="s">
        <v>35</v>
      </c>
      <c r="D20" s="3" t="s">
        <v>19</v>
      </c>
      <c r="E20" s="4">
        <v>80000</v>
      </c>
      <c r="F20" s="5">
        <f>E20/A4</f>
        <v>25.607538859440218</v>
      </c>
      <c r="G20" s="7">
        <f t="shared" si="2"/>
        <v>2.1339615716200182</v>
      </c>
      <c r="H20" s="3">
        <v>7.63</v>
      </c>
    </row>
    <row r="21" spans="2:8">
      <c r="B21" s="4">
        <v>18</v>
      </c>
      <c r="C21" s="3" t="s">
        <v>36</v>
      </c>
      <c r="D21" s="3" t="s">
        <v>37</v>
      </c>
      <c r="E21" s="4">
        <v>104000</v>
      </c>
      <c r="F21" s="5">
        <f>E21/A4</f>
        <v>33.289800517272283</v>
      </c>
      <c r="G21" s="7">
        <f t="shared" si="2"/>
        <v>2.7741500431060238</v>
      </c>
      <c r="H21" s="3"/>
    </row>
    <row r="22" spans="2:8">
      <c r="B22" s="4">
        <v>19</v>
      </c>
      <c r="C22" s="3" t="s">
        <v>41</v>
      </c>
      <c r="D22" s="10" t="s">
        <v>26</v>
      </c>
      <c r="E22" s="4">
        <v>280000</v>
      </c>
      <c r="F22" s="5">
        <f>E22/A4</f>
        <v>89.626386008040768</v>
      </c>
      <c r="G22" s="7">
        <f t="shared" si="2"/>
        <v>7.4688655006700637</v>
      </c>
      <c r="H22" s="3"/>
    </row>
    <row r="23" spans="2:8">
      <c r="B23" s="4">
        <v>20</v>
      </c>
      <c r="C23" s="3" t="s">
        <v>43</v>
      </c>
      <c r="D23" s="10" t="s">
        <v>26</v>
      </c>
      <c r="E23" s="4">
        <v>25000</v>
      </c>
      <c r="F23" s="5">
        <f>E23/A4</f>
        <v>8.0023558935750678</v>
      </c>
      <c r="G23" s="7">
        <f t="shared" si="2"/>
        <v>0.66686299113125569</v>
      </c>
      <c r="H23" s="3"/>
    </row>
    <row r="24" spans="2:8">
      <c r="B24" s="4">
        <v>21</v>
      </c>
      <c r="C24" s="3" t="s">
        <v>44</v>
      </c>
      <c r="D24" s="10" t="s">
        <v>26</v>
      </c>
      <c r="E24" s="4">
        <v>30000</v>
      </c>
      <c r="F24" s="5">
        <f>E24/A4</f>
        <v>9.6028270722900828</v>
      </c>
      <c r="G24" s="7">
        <f t="shared" si="2"/>
        <v>0.80023558935750694</v>
      </c>
      <c r="H24" s="3"/>
    </row>
    <row r="25" spans="2:8">
      <c r="B25" s="4">
        <v>22</v>
      </c>
      <c r="C25" s="3" t="s">
        <v>45</v>
      </c>
      <c r="D25" s="3" t="s">
        <v>26</v>
      </c>
      <c r="E25" s="4">
        <v>40000</v>
      </c>
      <c r="F25" s="5">
        <f>E25/A4</f>
        <v>12.803769429720109</v>
      </c>
      <c r="G25" s="7">
        <f t="shared" si="2"/>
        <v>1.0669807858100091</v>
      </c>
      <c r="H25" s="3"/>
    </row>
    <row r="26" spans="2:8">
      <c r="B26" s="4">
        <v>23</v>
      </c>
      <c r="C26" s="3" t="s">
        <v>48</v>
      </c>
      <c r="D26" s="10" t="s">
        <v>26</v>
      </c>
      <c r="E26" s="4">
        <v>160000</v>
      </c>
      <c r="F26" s="5">
        <f>E26/A4</f>
        <v>51.215077718880437</v>
      </c>
      <c r="G26" s="7">
        <f t="shared" si="2"/>
        <v>4.2679231432400364</v>
      </c>
      <c r="H26" s="3"/>
    </row>
    <row r="27" spans="2:8">
      <c r="B27" s="4">
        <v>24</v>
      </c>
      <c r="C27" s="3" t="s">
        <v>51</v>
      </c>
      <c r="D27" s="10" t="s">
        <v>26</v>
      </c>
      <c r="E27" s="4">
        <v>56000</v>
      </c>
      <c r="F27" s="5">
        <f>E27/A4</f>
        <v>17.925277201608154</v>
      </c>
      <c r="G27" s="7">
        <f t="shared" si="2"/>
        <v>1.4937731001340129</v>
      </c>
      <c r="H27" s="3"/>
    </row>
    <row r="28" spans="2:8">
      <c r="B28" s="4">
        <v>25</v>
      </c>
      <c r="C28" s="3" t="s">
        <v>49</v>
      </c>
      <c r="D28" s="10" t="s">
        <v>19</v>
      </c>
      <c r="E28" s="4">
        <v>20000</v>
      </c>
      <c r="F28" s="5">
        <f>E28/A4</f>
        <v>6.4018847148600546</v>
      </c>
      <c r="G28" s="7">
        <f t="shared" si="2"/>
        <v>0.53349039290500455</v>
      </c>
      <c r="H28" s="3">
        <v>0.53</v>
      </c>
    </row>
    <row r="29" spans="2:8">
      <c r="B29" s="4">
        <v>26</v>
      </c>
      <c r="C29" s="3" t="s">
        <v>50</v>
      </c>
      <c r="D29" s="10" t="s">
        <v>19</v>
      </c>
      <c r="E29" s="4">
        <v>3000</v>
      </c>
      <c r="F29" s="5">
        <f>E29/A4</f>
        <v>0.96028270722900821</v>
      </c>
      <c r="G29" s="7">
        <f t="shared" si="2"/>
        <v>8.002355893575068E-2</v>
      </c>
      <c r="H29" s="3">
        <v>0.08</v>
      </c>
    </row>
    <row r="30" spans="2:8">
      <c r="B30" s="4">
        <v>27</v>
      </c>
      <c r="C30" s="3" t="s">
        <v>47</v>
      </c>
      <c r="D30" s="3" t="s">
        <v>26</v>
      </c>
      <c r="E30" s="4">
        <v>35000</v>
      </c>
      <c r="F30" s="5">
        <f>E30/A4</f>
        <v>11.203298251005096</v>
      </c>
      <c r="G30" s="7">
        <f t="shared" si="2"/>
        <v>0.93360818758375796</v>
      </c>
      <c r="H30" s="3"/>
    </row>
    <row r="31" spans="2:8">
      <c r="B31" s="4">
        <v>28</v>
      </c>
      <c r="C31" s="3" t="s">
        <v>23</v>
      </c>
      <c r="D31" s="3" t="s">
        <v>6</v>
      </c>
      <c r="E31" s="4">
        <v>33120</v>
      </c>
      <c r="F31" s="5">
        <f>E31/A4</f>
        <v>10.601521087808251</v>
      </c>
      <c r="G31" s="7">
        <f t="shared" si="2"/>
        <v>0.88346009065068765</v>
      </c>
      <c r="H31" s="3">
        <v>0.88</v>
      </c>
    </row>
    <row r="32" spans="2:8">
      <c r="B32" s="4">
        <v>29</v>
      </c>
      <c r="C32" s="4" t="s">
        <v>46</v>
      </c>
      <c r="D32" s="4" t="s">
        <v>6</v>
      </c>
      <c r="E32" s="4">
        <v>93722</v>
      </c>
      <c r="F32" s="5">
        <f>E32/A4</f>
        <v>29.999871962305704</v>
      </c>
      <c r="G32" s="7">
        <f t="shared" si="0"/>
        <v>2.4999893301921419</v>
      </c>
      <c r="H32" s="3">
        <v>2.5</v>
      </c>
    </row>
    <row r="33" spans="2:8">
      <c r="B33" s="4">
        <v>30</v>
      </c>
      <c r="C33" s="4" t="s">
        <v>7</v>
      </c>
      <c r="D33" s="4" t="s">
        <v>6</v>
      </c>
      <c r="E33" s="4">
        <v>12569.58</v>
      </c>
      <c r="F33" s="5">
        <f>E33/A4</f>
        <v>4.0234501037105321</v>
      </c>
      <c r="G33" s="7">
        <f t="shared" si="0"/>
        <v>0.33528750864254436</v>
      </c>
      <c r="H33" s="3">
        <v>0.34</v>
      </c>
    </row>
    <row r="34" spans="2:8">
      <c r="C34" s="1" t="s">
        <v>8</v>
      </c>
      <c r="D34" s="1"/>
      <c r="E34" s="1">
        <f>SUM(E4:E33)</f>
        <v>1248712.67</v>
      </c>
      <c r="F34" s="6">
        <f>SUM(F4:F33)</f>
        <v>399.70572776625431</v>
      </c>
      <c r="G34" s="6">
        <f>SUM(G4:G33)</f>
        <v>33.308810647187869</v>
      </c>
      <c r="H34" s="6">
        <f>SUM(H4:H33)</f>
        <v>19.999999999999996</v>
      </c>
    </row>
    <row r="35" spans="2:8">
      <c r="C35" s="1"/>
      <c r="D35" s="1"/>
      <c r="E35" s="1"/>
      <c r="F35" s="6"/>
      <c r="G35" s="6"/>
    </row>
    <row r="36" spans="2:8">
      <c r="C36" s="12" t="s">
        <v>53</v>
      </c>
    </row>
    <row r="37" spans="2:8">
      <c r="C37" s="12" t="s">
        <v>54</v>
      </c>
    </row>
    <row r="43" spans="2:8">
      <c r="B43" s="2"/>
      <c r="C43" s="2"/>
    </row>
  </sheetData>
  <pageMargins left="0.23622047244094491" right="0.23622047244094491" top="0.55118110236220474" bottom="0.15748031496062992" header="0.31496062992125984" footer="0.1181102362204724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2016-05-16T05:26:03Z</dcterms:modified>
</cp:coreProperties>
</file>